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\Documents\RESPALDO\CURSO DEV DE IVA\Info para devolucion\Cedulas\"/>
    </mc:Choice>
  </mc:AlternateContent>
  <bookViews>
    <workbookView xWindow="0" yWindow="0" windowWidth="23040" windowHeight="9384"/>
  </bookViews>
  <sheets>
    <sheet name="C. Resumen de IVA Cobrad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1" i="1" l="1"/>
  <c r="I21" i="1"/>
  <c r="D21" i="1"/>
  <c r="N20" i="1"/>
  <c r="M20" i="1"/>
  <c r="J20" i="1"/>
  <c r="K20" i="1" s="1"/>
  <c r="F20" i="1"/>
  <c r="O20" i="1" s="1"/>
  <c r="E20" i="1"/>
  <c r="M19" i="1"/>
  <c r="J19" i="1"/>
  <c r="K19" i="1" s="1"/>
  <c r="E19" i="1"/>
  <c r="E21" i="1" s="1"/>
  <c r="E23" i="1" s="1"/>
  <c r="I17" i="1"/>
  <c r="I23" i="1" s="1"/>
  <c r="D17" i="1"/>
  <c r="D23" i="1" s="1"/>
  <c r="M16" i="1"/>
  <c r="O16" i="1" s="1"/>
  <c r="K16" i="1"/>
  <c r="F16" i="1"/>
  <c r="M15" i="1"/>
  <c r="O15" i="1" s="1"/>
  <c r="O17" i="1" s="1"/>
  <c r="K15" i="1"/>
  <c r="F15" i="1"/>
  <c r="K17" i="1" l="1"/>
  <c r="N19" i="1"/>
  <c r="N21" i="1" s="1"/>
  <c r="N23" i="1" s="1"/>
  <c r="M17" i="1"/>
  <c r="M23" i="1" s="1"/>
  <c r="J21" i="1"/>
  <c r="J23" i="1" s="1"/>
  <c r="F19" i="1"/>
  <c r="F17" i="1"/>
  <c r="O19" i="1" l="1"/>
  <c r="O21" i="1" s="1"/>
  <c r="O23" i="1" s="1"/>
  <c r="F21" i="1"/>
  <c r="F23" i="1" s="1"/>
  <c r="K23" i="1"/>
  <c r="K21" i="1"/>
</calcChain>
</file>

<file path=xl/comments1.xml><?xml version="1.0" encoding="utf-8"?>
<comments xmlns="http://schemas.openxmlformats.org/spreadsheetml/2006/main">
  <authors>
    <author>Dr ARENAS</author>
  </authors>
  <commentList>
    <comment ref="E19" authorId="0" shapeId="0">
      <text>
        <r>
          <rPr>
            <b/>
            <sz val="9"/>
            <color indexed="81"/>
            <rFont val="Tahoma"/>
            <family val="2"/>
          </rPr>
          <t xml:space="preserve">Cruce con Cedula E, celda I - 274
</t>
        </r>
      </text>
    </comment>
    <comment ref="J19" authorId="0" shapeId="0">
      <text>
        <r>
          <rPr>
            <b/>
            <sz val="9"/>
            <color indexed="81"/>
            <rFont val="Tahoma"/>
            <family val="2"/>
          </rPr>
          <t>Cruce con Cedula F, celda I- 189</t>
        </r>
      </text>
    </comment>
    <comment ref="E20" authorId="0" shapeId="0">
      <text>
        <r>
          <rPr>
            <b/>
            <sz val="9"/>
            <color indexed="81"/>
            <rFont val="Tahoma"/>
            <family val="2"/>
          </rPr>
          <t xml:space="preserve">Cruce con Cedula E, celda M - 274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0" authorId="0" shapeId="0">
      <text>
        <r>
          <rPr>
            <b/>
            <sz val="9"/>
            <color indexed="81"/>
            <rFont val="Tahoma"/>
            <family val="2"/>
          </rPr>
          <t xml:space="preserve">Cruce con Cedula F, celda M - 189
</t>
        </r>
      </text>
    </comment>
    <comment ref="N23" authorId="0" shapeId="0">
      <text>
        <r>
          <rPr>
            <b/>
            <sz val="9"/>
            <color indexed="81"/>
            <rFont val="Tahoma"/>
            <family val="2"/>
          </rPr>
          <t>Cruce con Cedula D, celda E-16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<sst xmlns="http://schemas.openxmlformats.org/spreadsheetml/2006/main" count="33" uniqueCount="19">
  <si>
    <t>C</t>
  </si>
  <si>
    <t>Empresa todo lo Puede, S.A. de C.V.</t>
  </si>
  <si>
    <t>ETP085425789</t>
  </si>
  <si>
    <t>Resumen del mes por Cuenta Bancaria del IVA Cobrado</t>
  </si>
  <si>
    <t>Periodo: Mes de septiembre del ejercicio 2021.</t>
  </si>
  <si>
    <t>Cuenta Bancaria A</t>
  </si>
  <si>
    <t>Cuenta Bancaria B</t>
  </si>
  <si>
    <t>TOTAL septiembre 2021</t>
  </si>
  <si>
    <t>Cta. A</t>
  </si>
  <si>
    <t>Subtotales</t>
  </si>
  <si>
    <t>Iva Cobrado</t>
  </si>
  <si>
    <t>Depositos Cobrados</t>
  </si>
  <si>
    <t>Cta. B</t>
  </si>
  <si>
    <t>Ventas al 0%</t>
  </si>
  <si>
    <t>Descuentos al 0%</t>
  </si>
  <si>
    <t>Subtotal</t>
  </si>
  <si>
    <t>Ventas al 16%</t>
  </si>
  <si>
    <t>Descuentos al 16%</t>
  </si>
  <si>
    <t>TOTAL COBRANZA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</si>
</sst>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[$-409]mmm\-yy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rgb="FF0000FF"/>
      <name val="Arial"/>
      <family val="2"/>
    </font>
    <font>
      <b/>
      <sz val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165" fontId="1" fillId="0" borderId="0"/>
  </cellStyleXfs>
  <cellXfs count="49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3" fillId="2" borderId="0" xfId="0" applyFont="1" applyFill="1" applyBorder="1"/>
    <xf numFmtId="0" fontId="4" fillId="2" borderId="5" xfId="0" applyFont="1" applyFill="1" applyBorder="1" applyAlignment="1">
      <alignment horizontal="center"/>
    </xf>
    <xf numFmtId="0" fontId="2" fillId="2" borderId="6" xfId="0" applyFont="1" applyFill="1" applyBorder="1"/>
    <xf numFmtId="0" fontId="5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2" fillId="2" borderId="0" xfId="0" applyFont="1" applyFill="1" applyBorder="1"/>
    <xf numFmtId="17" fontId="6" fillId="3" borderId="7" xfId="1" applyNumberFormat="1" applyFont="1" applyFill="1" applyBorder="1" applyAlignment="1">
      <alignment horizontal="center" vertical="center"/>
    </xf>
    <xf numFmtId="0" fontId="8" fillId="2" borderId="0" xfId="2" applyFont="1" applyFill="1" applyBorder="1" applyAlignment="1">
      <alignment vertical="center"/>
    </xf>
    <xf numFmtId="164" fontId="6" fillId="3" borderId="7" xfId="3" applyNumberFormat="1" applyFont="1" applyFill="1" applyBorder="1" applyAlignment="1">
      <alignment horizontal="center" vertical="center"/>
    </xf>
    <xf numFmtId="164" fontId="9" fillId="3" borderId="7" xfId="3" applyNumberFormat="1" applyFont="1" applyFill="1" applyBorder="1" applyAlignment="1">
      <alignment horizontal="center" vertical="center"/>
    </xf>
    <xf numFmtId="164" fontId="9" fillId="0" borderId="7" xfId="3" applyNumberFormat="1" applyFont="1" applyFill="1" applyBorder="1" applyAlignment="1">
      <alignment horizontal="center" vertical="center" wrapText="1"/>
    </xf>
    <xf numFmtId="164" fontId="9" fillId="0" borderId="7" xfId="3" applyNumberFormat="1" applyFont="1" applyFill="1" applyBorder="1" applyAlignment="1">
      <alignment horizontal="center" vertical="center"/>
    </xf>
    <xf numFmtId="0" fontId="8" fillId="2" borderId="0" xfId="2" applyFont="1" applyFill="1" applyBorder="1"/>
    <xf numFmtId="0" fontId="10" fillId="4" borderId="0" xfId="1" applyFont="1" applyFill="1" applyBorder="1"/>
    <xf numFmtId="164" fontId="10" fillId="4" borderId="0" xfId="3" applyNumberFormat="1" applyFont="1" applyFill="1" applyBorder="1"/>
    <xf numFmtId="0" fontId="10" fillId="2" borderId="0" xfId="2" applyFont="1" applyFill="1" applyBorder="1"/>
    <xf numFmtId="164" fontId="11" fillId="0" borderId="0" xfId="3" applyNumberFormat="1" applyFont="1" applyBorder="1"/>
    <xf numFmtId="0" fontId="10" fillId="2" borderId="6" xfId="0" applyFont="1" applyFill="1" applyBorder="1"/>
    <xf numFmtId="0" fontId="10" fillId="0" borderId="0" xfId="1" applyFont="1" applyBorder="1"/>
    <xf numFmtId="3" fontId="10" fillId="2" borderId="8" xfId="4" applyNumberFormat="1" applyFont="1" applyFill="1" applyBorder="1"/>
    <xf numFmtId="164" fontId="10" fillId="0" borderId="8" xfId="3" applyNumberFormat="1" applyFont="1" applyFill="1" applyBorder="1"/>
    <xf numFmtId="164" fontId="10" fillId="0" borderId="0" xfId="3" applyNumberFormat="1" applyFont="1" applyBorder="1"/>
    <xf numFmtId="164" fontId="10" fillId="0" borderId="8" xfId="3" applyNumberFormat="1" applyFont="1" applyBorder="1"/>
    <xf numFmtId="43" fontId="11" fillId="0" borderId="8" xfId="3" applyNumberFormat="1" applyFont="1" applyBorder="1"/>
    <xf numFmtId="164" fontId="11" fillId="0" borderId="8" xfId="3" applyNumberFormat="1" applyFont="1" applyBorder="1"/>
    <xf numFmtId="164" fontId="10" fillId="0" borderId="0" xfId="3" applyNumberFormat="1" applyFont="1" applyFill="1" applyBorder="1"/>
    <xf numFmtId="0" fontId="10" fillId="0" borderId="0" xfId="2" applyFont="1" applyBorder="1"/>
    <xf numFmtId="164" fontId="12" fillId="0" borderId="0" xfId="3" applyNumberFormat="1" applyFont="1" applyBorder="1"/>
    <xf numFmtId="0" fontId="13" fillId="0" borderId="0" xfId="1" applyFont="1" applyBorder="1"/>
    <xf numFmtId="164" fontId="13" fillId="2" borderId="9" xfId="3" applyNumberFormat="1" applyFont="1" applyFill="1" applyBorder="1"/>
    <xf numFmtId="164" fontId="13" fillId="2" borderId="0" xfId="3" applyNumberFormat="1" applyFont="1" applyFill="1" applyBorder="1"/>
    <xf numFmtId="0" fontId="10" fillId="2" borderId="0" xfId="0" applyFont="1" applyFill="1" applyBorder="1"/>
    <xf numFmtId="164" fontId="10" fillId="2" borderId="0" xfId="0" applyNumberFormat="1" applyFont="1" applyFill="1" applyBorder="1"/>
    <xf numFmtId="43" fontId="2" fillId="2" borderId="0" xfId="0" applyNumberFormat="1" applyFont="1" applyFill="1" applyBorder="1"/>
    <xf numFmtId="0" fontId="0" fillId="2" borderId="0" xfId="0" applyFill="1"/>
    <xf numFmtId="0" fontId="0" fillId="2" borderId="4" xfId="0" applyFill="1" applyBorder="1"/>
    <xf numFmtId="0" fontId="0" fillId="2" borderId="0" xfId="0" applyFill="1" applyBorder="1"/>
    <xf numFmtId="0" fontId="0" fillId="2" borderId="6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</cellXfs>
  <cellStyles count="5">
    <cellStyle name="Millares 4" xfId="3"/>
    <cellStyle name="Normal" xfId="0" builtinId="0"/>
    <cellStyle name="Normal 2 2" xfId="4"/>
    <cellStyle name="Normal 5 2" xfId="1"/>
    <cellStyle name="Normal 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207970</xdr:colOff>
      <xdr:row>23</xdr:row>
      <xdr:rowOff>94043</xdr:rowOff>
    </xdr:from>
    <xdr:to>
      <xdr:col>4</xdr:col>
      <xdr:colOff>990600</xdr:colOff>
      <xdr:row>25</xdr:row>
      <xdr:rowOff>103149</xdr:rowOff>
    </xdr:to>
    <xdr:sp macro="" textlink="">
      <xdr:nvSpPr>
        <xdr:cNvPr id="2" name="Elipse 1"/>
        <xdr:cNvSpPr/>
      </xdr:nvSpPr>
      <xdr:spPr>
        <a:xfrm>
          <a:off x="3614110" y="4589843"/>
          <a:ext cx="782630" cy="382486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400" b="1">
            <a:solidFill>
              <a:srgbClr val="FF0000"/>
            </a:solidFill>
          </a:endParaRPr>
        </a:p>
        <a:p>
          <a:pPr algn="l"/>
          <a:endParaRPr lang="es-MX" sz="14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257175</xdr:colOff>
      <xdr:row>23</xdr:row>
      <xdr:rowOff>195704</xdr:rowOff>
    </xdr:from>
    <xdr:to>
      <xdr:col>9</xdr:col>
      <xdr:colOff>1047750</xdr:colOff>
      <xdr:row>26</xdr:row>
      <xdr:rowOff>28575</xdr:rowOff>
    </xdr:to>
    <xdr:sp macro="" textlink="">
      <xdr:nvSpPr>
        <xdr:cNvPr id="3" name="Elipse 2"/>
        <xdr:cNvSpPr/>
      </xdr:nvSpPr>
      <xdr:spPr>
        <a:xfrm>
          <a:off x="8547735" y="4683884"/>
          <a:ext cx="790575" cy="39675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ctr"/>
          <a:r>
            <a:rPr lang="es-MX" sz="1200" b="1" baseline="0">
              <a:solidFill>
                <a:srgbClr val="FF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</a:t>
          </a:r>
          <a:endParaRPr lang="es-MX" sz="1200" b="1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13</xdr:col>
      <xdr:colOff>266700</xdr:colOff>
      <xdr:row>23</xdr:row>
      <xdr:rowOff>161879</xdr:rowOff>
    </xdr:from>
    <xdr:to>
      <xdr:col>13</xdr:col>
      <xdr:colOff>1072841</xdr:colOff>
      <xdr:row>26</xdr:row>
      <xdr:rowOff>25196</xdr:rowOff>
    </xdr:to>
    <xdr:sp macro="" textlink="">
      <xdr:nvSpPr>
        <xdr:cNvPr id="4" name="Elipse 3"/>
        <xdr:cNvSpPr/>
      </xdr:nvSpPr>
      <xdr:spPr>
        <a:xfrm>
          <a:off x="12352020" y="4657679"/>
          <a:ext cx="806141" cy="41957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r>
            <a:rPr lang="es-MX" sz="1400" b="1" baseline="0">
              <a:solidFill>
                <a:srgbClr val="FF0000"/>
              </a:solidFill>
              <a:latin typeface="+mn-lt"/>
              <a:ea typeface="+mn-ea"/>
              <a:cs typeface="+mn-cs"/>
            </a:rPr>
            <a:t> </a:t>
          </a:r>
          <a:r>
            <a:rPr lang="es-MX" sz="1400" b="1">
              <a:solidFill>
                <a:srgbClr val="FF0000"/>
              </a:solidFill>
              <a:latin typeface="+mn-lt"/>
              <a:ea typeface="+mn-ea"/>
              <a:cs typeface="+mn-cs"/>
            </a:rPr>
            <a:t> </a:t>
          </a:r>
          <a:r>
            <a:rPr lang="es-MX" sz="1400" b="1" baseline="0">
              <a:solidFill>
                <a:srgbClr val="FF0000"/>
              </a:solidFill>
              <a:latin typeface="+mn-lt"/>
              <a:ea typeface="+mn-ea"/>
              <a:cs typeface="+mn-cs"/>
            </a:rPr>
            <a:t> </a:t>
          </a:r>
          <a:r>
            <a:rPr lang="es-MX" sz="1400" b="1">
              <a:solidFill>
                <a:srgbClr val="FF0000"/>
              </a:solidFill>
              <a:latin typeface="+mn-lt"/>
              <a:ea typeface="+mn-ea"/>
              <a:cs typeface="+mn-cs"/>
            </a:rPr>
            <a:t> D</a:t>
          </a:r>
        </a:p>
      </xdr:txBody>
    </xdr:sp>
    <xdr:clientData/>
  </xdr:twoCellAnchor>
  <xdr:oneCellAnchor>
    <xdr:from>
      <xdr:col>4</xdr:col>
      <xdr:colOff>447675</xdr:colOff>
      <xdr:row>23</xdr:row>
      <xdr:rowOff>190500</xdr:rowOff>
    </xdr:from>
    <xdr:ext cx="287323" cy="441596"/>
    <xdr:sp macro="" textlink="">
      <xdr:nvSpPr>
        <xdr:cNvPr id="5" name="CuadroTexto 4"/>
        <xdr:cNvSpPr txBox="1"/>
      </xdr:nvSpPr>
      <xdr:spPr>
        <a:xfrm>
          <a:off x="3853815" y="4686300"/>
          <a:ext cx="287323" cy="4415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1200" b="1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E</a:t>
          </a:r>
        </a:p>
        <a:p>
          <a:endParaRPr lang="es-MX" sz="1100"/>
        </a:p>
      </xdr:txBody>
    </xdr:sp>
    <xdr:clientData/>
  </xdr:oneCellAnchor>
  <xdr:oneCellAnchor>
    <xdr:from>
      <xdr:col>9</xdr:col>
      <xdr:colOff>476250</xdr:colOff>
      <xdr:row>23</xdr:row>
      <xdr:rowOff>123825</xdr:rowOff>
    </xdr:from>
    <xdr:ext cx="390525" cy="280205"/>
    <xdr:sp macro="" textlink="">
      <xdr:nvSpPr>
        <xdr:cNvPr id="6" name="CuadroTexto 5"/>
        <xdr:cNvSpPr txBox="1"/>
      </xdr:nvSpPr>
      <xdr:spPr>
        <a:xfrm>
          <a:off x="8766810" y="4619625"/>
          <a:ext cx="390525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endParaRPr lang="es-MX" sz="1200" b="1">
            <a:solidFill>
              <a:srgbClr val="FF0000"/>
            </a:solidFill>
          </a:endParaRPr>
        </a:p>
      </xdr:txBody>
    </xdr:sp>
    <xdr:clientData/>
  </xdr:oneCellAnchor>
  <xdr:oneCellAnchor>
    <xdr:from>
      <xdr:col>13</xdr:col>
      <xdr:colOff>381000</xdr:colOff>
      <xdr:row>23</xdr:row>
      <xdr:rowOff>142875</xdr:rowOff>
    </xdr:from>
    <xdr:ext cx="184731" cy="280205"/>
    <xdr:sp macro="" textlink="">
      <xdr:nvSpPr>
        <xdr:cNvPr id="7" name="CuadroTexto 6"/>
        <xdr:cNvSpPr txBox="1"/>
      </xdr:nvSpPr>
      <xdr:spPr>
        <a:xfrm>
          <a:off x="12466320" y="4638675"/>
          <a:ext cx="184731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200" b="1">
            <a:solidFill>
              <a:srgbClr val="FF0000"/>
            </a:solidFill>
          </a:endParaRPr>
        </a:p>
      </xdr:txBody>
    </xdr:sp>
    <xdr:clientData/>
  </xdr:oneCellAnchor>
  <xdr:oneCellAnchor>
    <xdr:from>
      <xdr:col>12</xdr:col>
      <xdr:colOff>0</xdr:colOff>
      <xdr:row>23</xdr:row>
      <xdr:rowOff>123825</xdr:rowOff>
    </xdr:from>
    <xdr:ext cx="238125" cy="280205"/>
    <xdr:sp macro="" textlink="">
      <xdr:nvSpPr>
        <xdr:cNvPr id="8" name="CuadroTexto 7"/>
        <xdr:cNvSpPr txBox="1"/>
      </xdr:nvSpPr>
      <xdr:spPr>
        <a:xfrm>
          <a:off x="10911840" y="4619625"/>
          <a:ext cx="238125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200" b="1">
            <a:solidFill>
              <a:srgbClr val="FF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4"/>
  <sheetViews>
    <sheetView tabSelected="1" topLeftCell="A4" workbookViewId="0">
      <selection activeCell="F32" sqref="F32"/>
    </sheetView>
  </sheetViews>
  <sheetFormatPr baseColWidth="10" defaultRowHeight="14.4" x14ac:dyDescent="0.3"/>
  <cols>
    <col min="1" max="2" width="3.33203125" customWidth="1"/>
    <col min="3" max="3" width="15.88671875" customWidth="1"/>
    <col min="4" max="4" width="15.5546875" customWidth="1"/>
    <col min="5" max="5" width="17.109375" customWidth="1"/>
    <col min="6" max="6" width="17.33203125" customWidth="1"/>
    <col min="7" max="7" width="4.44140625" customWidth="1"/>
    <col min="8" max="8" width="16.6640625" customWidth="1"/>
    <col min="9" max="9" width="15.6640625" customWidth="1"/>
    <col min="10" max="10" width="17.109375" customWidth="1"/>
    <col min="11" max="11" width="17.5546875" customWidth="1"/>
    <col min="12" max="12" width="3.5546875" customWidth="1"/>
    <col min="13" max="13" width="17.109375" customWidth="1"/>
    <col min="14" max="14" width="16.33203125" customWidth="1"/>
    <col min="15" max="15" width="19" customWidth="1"/>
    <col min="16" max="16" width="3.109375" customWidth="1"/>
    <col min="17" max="17" width="3.44140625" customWidth="1"/>
  </cols>
  <sheetData>
    <row r="1" spans="1:1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5" thickBot="1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1"/>
    </row>
    <row r="3" spans="1:18" ht="15" thickBot="1" x14ac:dyDescent="0.35">
      <c r="A3" s="2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  <c r="Q3" s="2"/>
      <c r="R3" s="1"/>
    </row>
    <row r="4" spans="1:18" ht="16.2" thickBot="1" x14ac:dyDescent="0.35">
      <c r="A4" s="2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8" t="s">
        <v>0</v>
      </c>
      <c r="P4" s="9"/>
      <c r="Q4" s="2"/>
      <c r="R4" s="1"/>
    </row>
    <row r="5" spans="1:18" ht="15.6" x14ac:dyDescent="0.3">
      <c r="A5" s="2"/>
      <c r="B5" s="6"/>
      <c r="C5" s="10" t="s">
        <v>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9"/>
      <c r="Q5" s="2"/>
      <c r="R5" s="1"/>
    </row>
    <row r="6" spans="1:18" ht="15.6" x14ac:dyDescent="0.3">
      <c r="A6" s="2"/>
      <c r="B6" s="6"/>
      <c r="C6" s="10" t="s">
        <v>2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9"/>
      <c r="Q6" s="2"/>
      <c r="R6" s="1"/>
    </row>
    <row r="7" spans="1:18" ht="15.6" x14ac:dyDescent="0.3">
      <c r="A7" s="2"/>
      <c r="B7" s="6"/>
      <c r="C7" s="10" t="s">
        <v>3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9"/>
      <c r="Q7" s="2"/>
      <c r="R7" s="1"/>
    </row>
    <row r="8" spans="1:18" ht="15.6" x14ac:dyDescent="0.3">
      <c r="A8" s="2"/>
      <c r="B8" s="6"/>
      <c r="C8" s="10" t="s">
        <v>4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9"/>
      <c r="Q8" s="2"/>
      <c r="R8" s="1"/>
    </row>
    <row r="9" spans="1:18" ht="15.6" x14ac:dyDescent="0.3">
      <c r="A9" s="2"/>
      <c r="B9" s="6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9"/>
      <c r="Q9" s="2"/>
      <c r="R9" s="1"/>
    </row>
    <row r="10" spans="1:18" x14ac:dyDescent="0.3">
      <c r="A10" s="2"/>
      <c r="B10" s="6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9"/>
      <c r="Q10" s="2"/>
      <c r="R10" s="1"/>
    </row>
    <row r="11" spans="1:18" x14ac:dyDescent="0.3">
      <c r="A11" s="2"/>
      <c r="B11" s="6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9"/>
      <c r="Q11" s="2"/>
      <c r="R11" s="1"/>
    </row>
    <row r="12" spans="1:18" x14ac:dyDescent="0.3">
      <c r="A12" s="2"/>
      <c r="B12" s="6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9"/>
      <c r="Q12" s="2"/>
      <c r="R12" s="1"/>
    </row>
    <row r="13" spans="1:18" x14ac:dyDescent="0.3">
      <c r="A13" s="2"/>
      <c r="B13" s="6"/>
      <c r="C13" s="14" t="s">
        <v>5</v>
      </c>
      <c r="D13" s="14"/>
      <c r="E13" s="14"/>
      <c r="F13" s="14"/>
      <c r="G13" s="15"/>
      <c r="H13" s="16" t="s">
        <v>6</v>
      </c>
      <c r="I13" s="16"/>
      <c r="J13" s="16"/>
      <c r="K13" s="16"/>
      <c r="L13" s="15"/>
      <c r="M13" s="17" t="s">
        <v>7</v>
      </c>
      <c r="N13" s="17"/>
      <c r="O13" s="17"/>
      <c r="P13" s="9"/>
      <c r="Q13" s="2"/>
      <c r="R13" s="1"/>
    </row>
    <row r="14" spans="1:18" ht="27.6" x14ac:dyDescent="0.3">
      <c r="A14" s="2"/>
      <c r="B14" s="6"/>
      <c r="C14" s="18" t="s">
        <v>8</v>
      </c>
      <c r="D14" s="19" t="s">
        <v>9</v>
      </c>
      <c r="E14" s="19" t="s">
        <v>10</v>
      </c>
      <c r="F14" s="18" t="s">
        <v>11</v>
      </c>
      <c r="G14" s="20"/>
      <c r="H14" s="18" t="s">
        <v>12</v>
      </c>
      <c r="I14" s="19" t="s">
        <v>9</v>
      </c>
      <c r="J14" s="19" t="s">
        <v>10</v>
      </c>
      <c r="K14" s="18" t="s">
        <v>11</v>
      </c>
      <c r="L14" s="20"/>
      <c r="M14" s="19" t="s">
        <v>9</v>
      </c>
      <c r="N14" s="19" t="s">
        <v>10</v>
      </c>
      <c r="O14" s="18" t="s">
        <v>11</v>
      </c>
      <c r="P14" s="9"/>
      <c r="Q14" s="2"/>
      <c r="R14" s="1"/>
    </row>
    <row r="15" spans="1:18" x14ac:dyDescent="0.3">
      <c r="A15" s="2"/>
      <c r="B15" s="6"/>
      <c r="C15" s="21" t="s">
        <v>13</v>
      </c>
      <c r="D15" s="22">
        <v>22878789.408799998</v>
      </c>
      <c r="E15" s="22">
        <v>0</v>
      </c>
      <c r="F15" s="22">
        <f>D15</f>
        <v>22878789.408799998</v>
      </c>
      <c r="G15" s="23"/>
      <c r="H15" s="22" t="s">
        <v>13</v>
      </c>
      <c r="I15" s="22">
        <v>8310411.587500005</v>
      </c>
      <c r="J15" s="22">
        <v>0</v>
      </c>
      <c r="K15" s="22">
        <f>I15</f>
        <v>8310411.587500005</v>
      </c>
      <c r="L15" s="23"/>
      <c r="M15" s="24">
        <f>D15+I15</f>
        <v>31189200.996300004</v>
      </c>
      <c r="N15" s="24">
        <v>0</v>
      </c>
      <c r="O15" s="24">
        <f>M15</f>
        <v>31189200.996300004</v>
      </c>
      <c r="P15" s="25"/>
      <c r="Q15" s="2"/>
      <c r="R15" s="1"/>
    </row>
    <row r="16" spans="1:18" x14ac:dyDescent="0.3">
      <c r="A16" s="2"/>
      <c r="B16" s="6"/>
      <c r="C16" s="26" t="s">
        <v>14</v>
      </c>
      <c r="D16" s="27">
        <v>-1807033.61</v>
      </c>
      <c r="E16" s="28">
        <v>0</v>
      </c>
      <c r="F16" s="28">
        <f>D16</f>
        <v>-1807033.61</v>
      </c>
      <c r="G16" s="23"/>
      <c r="H16" s="29" t="s">
        <v>14</v>
      </c>
      <c r="I16" s="28">
        <v>-1339412.1599999999</v>
      </c>
      <c r="J16" s="28">
        <v>0</v>
      </c>
      <c r="K16" s="30">
        <f>I16</f>
        <v>-1339412.1599999999</v>
      </c>
      <c r="L16" s="23"/>
      <c r="M16" s="31">
        <f>D16+I16</f>
        <v>-3146445.77</v>
      </c>
      <c r="N16" s="32">
        <v>0</v>
      </c>
      <c r="O16" s="32">
        <f>M16</f>
        <v>-3146445.77</v>
      </c>
      <c r="P16" s="25"/>
      <c r="Q16" s="2"/>
      <c r="R16" s="1"/>
    </row>
    <row r="17" spans="1:18" x14ac:dyDescent="0.3">
      <c r="A17" s="2"/>
      <c r="B17" s="6"/>
      <c r="C17" s="26" t="s">
        <v>15</v>
      </c>
      <c r="D17" s="33">
        <f>D15+D16</f>
        <v>21071755.798799999</v>
      </c>
      <c r="E17" s="33">
        <v>0</v>
      </c>
      <c r="F17" s="33">
        <f>D17</f>
        <v>21071755.798799999</v>
      </c>
      <c r="G17" s="23"/>
      <c r="H17" s="29" t="s">
        <v>15</v>
      </c>
      <c r="I17" s="33">
        <f>I15+I16</f>
        <v>6970999.4275000049</v>
      </c>
      <c r="J17" s="33">
        <v>0</v>
      </c>
      <c r="K17" s="33">
        <f>I17</f>
        <v>6970999.4275000049</v>
      </c>
      <c r="L17" s="23"/>
      <c r="M17" s="24">
        <f>D17+I17</f>
        <v>28042755.226300005</v>
      </c>
      <c r="N17" s="24">
        <v>0</v>
      </c>
      <c r="O17" s="24">
        <f>O15+O16</f>
        <v>28042755.226300005</v>
      </c>
      <c r="P17" s="25"/>
      <c r="Q17" s="2"/>
      <c r="R17" s="1"/>
    </row>
    <row r="18" spans="1:18" x14ac:dyDescent="0.3">
      <c r="A18" s="2"/>
      <c r="B18" s="6"/>
      <c r="C18" s="34"/>
      <c r="D18" s="34"/>
      <c r="E18" s="34"/>
      <c r="F18" s="34"/>
      <c r="G18" s="23"/>
      <c r="H18" s="34"/>
      <c r="I18" s="34"/>
      <c r="J18" s="34"/>
      <c r="K18" s="34"/>
      <c r="L18" s="23"/>
      <c r="M18" s="24"/>
      <c r="N18" s="24"/>
      <c r="O18" s="24"/>
      <c r="P18" s="25"/>
      <c r="Q18" s="2"/>
      <c r="R18" s="1"/>
    </row>
    <row r="19" spans="1:18" x14ac:dyDescent="0.3">
      <c r="A19" s="2"/>
      <c r="B19" s="6"/>
      <c r="C19" s="21" t="s">
        <v>16</v>
      </c>
      <c r="D19" s="22">
        <v>1887388.5</v>
      </c>
      <c r="E19" s="22">
        <f>D19*0.16</f>
        <v>301982.16000000003</v>
      </c>
      <c r="F19" s="22">
        <f>D19+E19</f>
        <v>2189370.66</v>
      </c>
      <c r="G19" s="23"/>
      <c r="H19" s="22" t="s">
        <v>16</v>
      </c>
      <c r="I19" s="22">
        <v>1919393.3125</v>
      </c>
      <c r="J19" s="22">
        <f>I19*0.16</f>
        <v>307102.93</v>
      </c>
      <c r="K19" s="22">
        <f>I19+J19</f>
        <v>2226496.2425000002</v>
      </c>
      <c r="L19" s="23"/>
      <c r="M19" s="24">
        <f>D19+I19</f>
        <v>3806781.8125</v>
      </c>
      <c r="N19" s="24">
        <f>E19+J19</f>
        <v>609085.09000000008</v>
      </c>
      <c r="O19" s="24">
        <f>F19+K19</f>
        <v>4415866.9024999999</v>
      </c>
      <c r="P19" s="25"/>
      <c r="Q19" s="2"/>
      <c r="R19" s="1"/>
    </row>
    <row r="20" spans="1:18" x14ac:dyDescent="0.3">
      <c r="A20" s="2"/>
      <c r="B20" s="6"/>
      <c r="C20" s="26" t="s">
        <v>17</v>
      </c>
      <c r="D20" s="30">
        <v>-21755.3125</v>
      </c>
      <c r="E20" s="30">
        <f>D20*0.16</f>
        <v>-3480.85</v>
      </c>
      <c r="F20" s="30">
        <f>D20+E20</f>
        <v>-25236.162499999999</v>
      </c>
      <c r="G20" s="23"/>
      <c r="H20" s="29" t="s">
        <v>17</v>
      </c>
      <c r="I20" s="30">
        <v>-13622.125</v>
      </c>
      <c r="J20" s="30">
        <f>I20*0.16</f>
        <v>-2179.54</v>
      </c>
      <c r="K20" s="30">
        <f>I20+J20</f>
        <v>-15801.665000000001</v>
      </c>
      <c r="L20" s="23"/>
      <c r="M20" s="32">
        <f>D20+I20</f>
        <v>-35377.4375</v>
      </c>
      <c r="N20" s="32">
        <f>E20+J20</f>
        <v>-5660.3899999999994</v>
      </c>
      <c r="O20" s="32">
        <f t="shared" ref="O20" si="0">F20+K20</f>
        <v>-41037.827499999999</v>
      </c>
      <c r="P20" s="25"/>
      <c r="Q20" s="2"/>
      <c r="R20" s="1"/>
    </row>
    <row r="21" spans="1:18" x14ac:dyDescent="0.3">
      <c r="A21" s="2"/>
      <c r="B21" s="6"/>
      <c r="C21" s="26" t="s">
        <v>15</v>
      </c>
      <c r="D21" s="29">
        <f>D19+D20</f>
        <v>1865633.1875</v>
      </c>
      <c r="E21" s="29">
        <f>E19+E20</f>
        <v>298501.31000000006</v>
      </c>
      <c r="F21" s="29">
        <f>F19+F20</f>
        <v>2164134.4975000001</v>
      </c>
      <c r="G21" s="23"/>
      <c r="H21" s="29" t="s">
        <v>15</v>
      </c>
      <c r="I21" s="29">
        <f>I19+I20</f>
        <v>1905771.1875</v>
      </c>
      <c r="J21" s="29">
        <f>I21*0.16</f>
        <v>304923.39</v>
      </c>
      <c r="K21" s="29">
        <f>I21+J21</f>
        <v>2210694.5775000001</v>
      </c>
      <c r="L21" s="23"/>
      <c r="M21" s="24">
        <f>D21+I21</f>
        <v>3771404.375</v>
      </c>
      <c r="N21" s="24">
        <f>N19+N20</f>
        <v>603424.70000000007</v>
      </c>
      <c r="O21" s="24">
        <f>O19+O20</f>
        <v>4374829.0750000002</v>
      </c>
      <c r="P21" s="25"/>
      <c r="Q21" s="2"/>
      <c r="R21" s="1"/>
    </row>
    <row r="22" spans="1:18" x14ac:dyDescent="0.3">
      <c r="A22" s="2"/>
      <c r="B22" s="6"/>
      <c r="C22" s="34"/>
      <c r="D22" s="34"/>
      <c r="E22" s="34"/>
      <c r="F22" s="34"/>
      <c r="G22" s="23"/>
      <c r="H22" s="34"/>
      <c r="I22" s="34"/>
      <c r="J22" s="34"/>
      <c r="K22" s="34"/>
      <c r="L22" s="23"/>
      <c r="M22" s="35"/>
      <c r="N22" s="35"/>
      <c r="O22" s="35"/>
      <c r="P22" s="25"/>
      <c r="Q22" s="2"/>
      <c r="R22" s="1"/>
    </row>
    <row r="23" spans="1:18" ht="15" thickBot="1" x14ac:dyDescent="0.35">
      <c r="A23" s="2"/>
      <c r="B23" s="6"/>
      <c r="C23" s="36" t="s">
        <v>18</v>
      </c>
      <c r="D23" s="37">
        <f>D17+D21</f>
        <v>22937388.986299999</v>
      </c>
      <c r="E23" s="37">
        <f>E21</f>
        <v>298501.31000000006</v>
      </c>
      <c r="F23" s="37">
        <f>F17+F21</f>
        <v>23235890.296299998</v>
      </c>
      <c r="G23" s="38"/>
      <c r="H23" s="38" t="s">
        <v>18</v>
      </c>
      <c r="I23" s="37">
        <f>I17+I21</f>
        <v>8876770.6150000058</v>
      </c>
      <c r="J23" s="37">
        <f>J21</f>
        <v>304923.39</v>
      </c>
      <c r="K23" s="37">
        <f>K17+K21</f>
        <v>9181694.0050000045</v>
      </c>
      <c r="L23" s="38"/>
      <c r="M23" s="37">
        <f>M17+M21</f>
        <v>31814159.601300005</v>
      </c>
      <c r="N23" s="37">
        <f>N21</f>
        <v>603424.70000000007</v>
      </c>
      <c r="O23" s="37">
        <f>O17+O21</f>
        <v>32417584.301300004</v>
      </c>
      <c r="P23" s="25"/>
      <c r="Q23" s="2"/>
      <c r="R23" s="1"/>
    </row>
    <row r="24" spans="1:18" ht="15" thickTop="1" x14ac:dyDescent="0.3">
      <c r="A24" s="2"/>
      <c r="B24" s="6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40"/>
      <c r="N24" s="39"/>
      <c r="O24" s="39"/>
      <c r="P24" s="25"/>
      <c r="Q24" s="2"/>
      <c r="R24" s="1"/>
    </row>
    <row r="25" spans="1:18" x14ac:dyDescent="0.3">
      <c r="A25" s="2"/>
      <c r="B25" s="6"/>
      <c r="C25" s="13"/>
      <c r="D25" s="13"/>
      <c r="E25" s="13"/>
      <c r="F25" s="13"/>
      <c r="G25" s="13"/>
      <c r="H25" s="13"/>
      <c r="I25" s="13"/>
      <c r="J25" s="13"/>
      <c r="K25" s="13"/>
      <c r="L25" s="41"/>
      <c r="M25" s="13"/>
      <c r="N25" s="13"/>
      <c r="O25" s="13"/>
      <c r="P25" s="9"/>
      <c r="Q25" s="2"/>
      <c r="R25" s="1"/>
    </row>
    <row r="26" spans="1:18" x14ac:dyDescent="0.3">
      <c r="A26" s="2"/>
      <c r="B26" s="6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9"/>
      <c r="Q26" s="2"/>
      <c r="R26" s="1"/>
    </row>
    <row r="27" spans="1:18" x14ac:dyDescent="0.3">
      <c r="A27" s="2"/>
      <c r="B27" s="6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9"/>
      <c r="Q27" s="2"/>
      <c r="R27" s="1"/>
    </row>
    <row r="28" spans="1:18" x14ac:dyDescent="0.3">
      <c r="A28" s="2"/>
      <c r="B28" s="6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9"/>
      <c r="Q28" s="2"/>
      <c r="R28" s="1"/>
    </row>
    <row r="29" spans="1:18" x14ac:dyDescent="0.3">
      <c r="A29" s="2"/>
      <c r="B29" s="6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9"/>
      <c r="Q29" s="2"/>
      <c r="R29" s="1"/>
    </row>
    <row r="30" spans="1:18" x14ac:dyDescent="0.3">
      <c r="A30" s="2"/>
      <c r="B30" s="6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9"/>
      <c r="Q30" s="2"/>
      <c r="R30" s="1"/>
    </row>
    <row r="31" spans="1:18" x14ac:dyDescent="0.3">
      <c r="A31" s="2"/>
      <c r="B31" s="6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9"/>
      <c r="Q31" s="2"/>
      <c r="R31" s="1"/>
    </row>
    <row r="32" spans="1:18" x14ac:dyDescent="0.3">
      <c r="A32" s="2"/>
      <c r="B32" s="6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9"/>
      <c r="Q32" s="2"/>
      <c r="R32" s="1"/>
    </row>
    <row r="33" spans="1:18" x14ac:dyDescent="0.3">
      <c r="A33" s="2"/>
      <c r="B33" s="6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9"/>
      <c r="Q33" s="2"/>
      <c r="R33" s="1"/>
    </row>
    <row r="34" spans="1:18" x14ac:dyDescent="0.3">
      <c r="A34" s="2"/>
      <c r="B34" s="6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9"/>
      <c r="Q34" s="2"/>
      <c r="R34" s="1"/>
    </row>
    <row r="35" spans="1:18" x14ac:dyDescent="0.3">
      <c r="A35" s="2"/>
      <c r="B35" s="6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9"/>
      <c r="Q35" s="2"/>
      <c r="R35" s="1"/>
    </row>
    <row r="36" spans="1:18" x14ac:dyDescent="0.3">
      <c r="A36" s="2"/>
      <c r="B36" s="6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9"/>
      <c r="Q36" s="2"/>
      <c r="R36" s="1"/>
    </row>
    <row r="37" spans="1:18" x14ac:dyDescent="0.3">
      <c r="A37" s="42"/>
      <c r="B37" s="43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5"/>
      <c r="Q37" s="42"/>
    </row>
    <row r="38" spans="1:18" x14ac:dyDescent="0.3">
      <c r="A38" s="42"/>
      <c r="B38" s="43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5"/>
      <c r="Q38" s="42"/>
    </row>
    <row r="39" spans="1:18" x14ac:dyDescent="0.3">
      <c r="A39" s="42"/>
      <c r="B39" s="43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5"/>
      <c r="Q39" s="42"/>
    </row>
    <row r="40" spans="1:18" x14ac:dyDescent="0.3">
      <c r="A40" s="42"/>
      <c r="B40" s="43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5"/>
      <c r="Q40" s="42"/>
    </row>
    <row r="41" spans="1:18" x14ac:dyDescent="0.3">
      <c r="B41" s="4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5"/>
      <c r="Q41" s="42"/>
    </row>
    <row r="42" spans="1:18" ht="15" thickBot="1" x14ac:dyDescent="0.35">
      <c r="B42" s="46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8"/>
      <c r="Q42" s="42"/>
    </row>
    <row r="43" spans="1:18" x14ac:dyDescent="0.3"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</row>
    <row r="44" spans="1:18" x14ac:dyDescent="0.3"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</row>
  </sheetData>
  <mergeCells count="7">
    <mergeCell ref="C5:O5"/>
    <mergeCell ref="C6:O6"/>
    <mergeCell ref="C7:O7"/>
    <mergeCell ref="C8:O8"/>
    <mergeCell ref="C13:F13"/>
    <mergeCell ref="H13:K13"/>
    <mergeCell ref="M13:O13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C. Resumen de IVA Cobrado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2022-02-28T22:59:10Z</dcterms:created>
  <dcterms:modified xsi:type="dcterms:W3CDTF">2022-02-28T23:00:21Z</dcterms:modified>
</cp:coreProperties>
</file>